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AE3882A-D86A-42C5-B428-A25E6B0F0918}" xr6:coauthVersionLast="47" xr6:coauthVersionMax="47" xr10:uidLastSave="{00000000-0000-0000-0000-000000000000}"/>
  <bookViews>
    <workbookView xWindow="2037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36" l="1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2" i="136" l="1"/>
  <c r="Y23" i="136" s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<sst xmlns="http://schemas.openxmlformats.org/spreadsheetml/2006/main" count="1695" uniqueCount="388">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</sst>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X21" sqref="X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/>
      <c r="W19" s="105">
        <v>-3220311</v>
      </c>
      <c r="X19" s="167">
        <f>AVERAGE(W20:W27)</f>
        <v>-3223508.5</v>
      </c>
      <c r="Y19" s="156">
        <f>Y18-K19-L19</f>
        <v>-3220311</v>
      </c>
      <c r="Z19" s="217">
        <f>AVERAGE(Y19:Y27)</f>
        <v>-3224420.111111111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3564625</v>
      </c>
      <c r="H22" s="132">
        <v>2800</v>
      </c>
      <c r="I22" s="63">
        <v>500</v>
      </c>
      <c r="J22" s="63">
        <v>100</v>
      </c>
      <c r="K22" s="170">
        <f t="shared" si="8"/>
        <v>3400</v>
      </c>
      <c r="L22" s="171"/>
      <c r="M22" s="153"/>
      <c r="N22" s="149">
        <f>L22+K22+G22+M22</f>
        <v>3568025</v>
      </c>
      <c r="O22" s="67">
        <f t="shared" si="2"/>
        <v>237141.88750000019</v>
      </c>
      <c r="P22" s="7">
        <f t="shared" si="5"/>
        <v>3794270.200000003</v>
      </c>
      <c r="Q22" s="164">
        <f>Q21+N22</f>
        <v>3727427.45</v>
      </c>
      <c r="R22" s="29">
        <f t="shared" si="3"/>
        <v>244.70051590739916</v>
      </c>
      <c r="S22" s="5">
        <f>SUM($Q$7:$Q22)/T22+2</f>
        <v>401029.88750000019</v>
      </c>
      <c r="T22" s="18">
        <v>16</v>
      </c>
      <c r="U22" s="4"/>
      <c r="V22" s="131"/>
      <c r="W22" s="105"/>
      <c r="X22" s="167"/>
      <c r="Y22" s="156">
        <f>Y21-K22-L22</f>
        <v>-3224492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>
        <v>500</v>
      </c>
      <c r="J23" s="63">
        <v>100</v>
      </c>
      <c r="K23" s="170">
        <f>+H23+I23+J23</f>
        <v>600</v>
      </c>
      <c r="L23" s="171"/>
      <c r="M23" s="153"/>
      <c r="N23" s="149">
        <f>L23+K23+G23+M23</f>
        <v>600</v>
      </c>
      <c r="O23" s="67">
        <f t="shared" si="2"/>
        <v>432847.80294117663</v>
      </c>
      <c r="P23" s="7">
        <f t="shared" si="5"/>
        <v>7358412.6500000032</v>
      </c>
      <c r="Q23" s="164">
        <f>Q22+N23+1</f>
        <v>3728028.45</v>
      </c>
      <c r="R23" s="29">
        <f t="shared" si="3"/>
        <v>364.11517941811786</v>
      </c>
      <c r="S23" s="5">
        <f>SUM($Q$7:$Q23)/T23</f>
        <v>596733.80294117657</v>
      </c>
      <c r="T23" s="18">
        <v>17</v>
      </c>
      <c r="U23" s="27"/>
      <c r="V23" s="135"/>
      <c r="W23" s="105"/>
      <c r="X23" s="167"/>
      <c r="Y23" s="156">
        <f>Y22-K23-L23</f>
        <v>-3225092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606808.61666666681</v>
      </c>
      <c r="P24" s="7">
        <f t="shared" si="5"/>
        <v>10922555.100000003</v>
      </c>
      <c r="Q24" s="164">
        <f t="shared" ref="Q24:Q25" si="10">Q23+N24</f>
        <v>3728028.45</v>
      </c>
      <c r="R24" s="29">
        <f t="shared" si="3"/>
        <v>470.26263174808508</v>
      </c>
      <c r="S24" s="5">
        <f>SUM($Q$7:$Q24)/T24</f>
        <v>770694.6166666667</v>
      </c>
      <c r="T24" s="18">
        <v>18</v>
      </c>
      <c r="U24" s="4"/>
      <c r="V24" s="135"/>
      <c r="W24" s="105"/>
      <c r="X24" s="167"/>
      <c r="Y24" s="156">
        <f t="shared" si="7"/>
        <v>-3225092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762457.76578947389</v>
      </c>
      <c r="P25" s="7">
        <f t="shared" si="5"/>
        <v>14486697.550000004</v>
      </c>
      <c r="Q25" s="164">
        <f t="shared" si="10"/>
        <v>3728028.45</v>
      </c>
      <c r="R25" s="29">
        <f t="shared" si="3"/>
        <v>565.23666804331901</v>
      </c>
      <c r="S25" s="5">
        <f>SUM($Q$7:$Q25)/T25</f>
        <v>926343.76578947378</v>
      </c>
      <c r="T25" s="18">
        <v>19</v>
      </c>
      <c r="U25" s="4"/>
      <c r="V25" s="131"/>
      <c r="W25" s="105"/>
      <c r="X25" s="167"/>
      <c r="Y25" s="156">
        <f t="shared" si="7"/>
        <v>-3225092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</v>
      </c>
      <c r="J26" s="63">
        <v>100</v>
      </c>
      <c r="K26" s="170">
        <f t="shared" si="8"/>
        <v>800</v>
      </c>
      <c r="L26" s="171"/>
      <c r="M26" s="153"/>
      <c r="N26" s="149">
        <f t="shared" si="9"/>
        <v>800</v>
      </c>
      <c r="O26" s="67">
        <f t="shared" si="2"/>
        <v>902582.00000000023</v>
      </c>
      <c r="P26" s="7">
        <f t="shared" si="5"/>
        <v>18051640.000000004</v>
      </c>
      <c r="Q26" s="164">
        <f>Q25+N26</f>
        <v>3728828.45</v>
      </c>
      <c r="R26" s="29">
        <f t="shared" si="3"/>
        <v>650.73648755842476</v>
      </c>
      <c r="S26" s="5">
        <f>SUM($Q$7:$Q26)/T26-2</f>
        <v>1066466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-3225892</v>
      </c>
      <c r="Z26" s="217">
        <f>AVERAGE(Y26:Y34)</f>
        <v>-3226691.777777778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100</v>
      </c>
      <c r="K27" s="170">
        <f t="shared" si="8"/>
        <v>900</v>
      </c>
      <c r="L27" s="171"/>
      <c r="M27" s="153"/>
      <c r="N27" s="149">
        <f>L27+K27+G27+M27</f>
        <v>900</v>
      </c>
      <c r="O27" s="67">
        <f t="shared" si="2"/>
        <v>1029403.7833333334</v>
      </c>
      <c r="P27" s="7">
        <f t="shared" si="5"/>
        <v>21617479.450000003</v>
      </c>
      <c r="Q27" s="164">
        <f>Q26+N27+1-4</f>
        <v>3729725.45</v>
      </c>
      <c r="R27" s="29">
        <f t="shared" si="3"/>
        <v>728.09256637744113</v>
      </c>
      <c r="S27" s="5">
        <f>SUM($Q$7:$Q27)/T27-48</f>
        <v>1193241.7833333332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-3226793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v>-7105</v>
      </c>
      <c r="E28" s="87"/>
      <c r="F28" s="23"/>
      <c r="G28" s="26">
        <f>D28+E28+F28-E27-F27</f>
        <v>-7105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-7105</v>
      </c>
      <c r="O28" s="67">
        <f t="shared" si="2"/>
        <v>1144373.4500000002</v>
      </c>
      <c r="P28" s="7">
        <f t="shared" si="5"/>
        <v>25176215.900000002</v>
      </c>
      <c r="Q28" s="164">
        <f>Q27+N28+2</f>
        <v>3722622.45</v>
      </c>
      <c r="R28" s="29">
        <f t="shared" si="3"/>
        <v>798.2734644814077</v>
      </c>
      <c r="S28" s="5">
        <f>SUM($Q$7:$Q28)/T28-1</f>
        <v>1308258.45</v>
      </c>
      <c r="T28" s="18">
        <v>22</v>
      </c>
      <c r="U28" s="4"/>
      <c r="V28" s="131"/>
      <c r="W28" s="105"/>
      <c r="X28" s="167"/>
      <c r="Y28" s="156">
        <f>Y27-K28-L28+1</f>
        <v>-3226792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1249345.7543478261</v>
      </c>
      <c r="P29" s="7">
        <f t="shared" si="5"/>
        <v>28734952.350000001</v>
      </c>
      <c r="Q29" s="164">
        <f>Q28+N29</f>
        <v>3722622.45</v>
      </c>
      <c r="R29" s="29">
        <f t="shared" si="3"/>
        <v>862.32549110224534</v>
      </c>
      <c r="S29" s="5">
        <f>SUM($Q$7:$Q29)/T29-1</f>
        <v>1413230.7543478259</v>
      </c>
      <c r="T29" s="18">
        <v>23</v>
      </c>
      <c r="U29" s="4"/>
      <c r="V29" s="131"/>
      <c r="W29" s="105"/>
      <c r="X29" s="167"/>
      <c r="Y29" s="156">
        <f>Y28-K29-L29</f>
        <v>-3226792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1345570.325</v>
      </c>
      <c r="P30" s="7">
        <f t="shared" si="5"/>
        <v>32293687.800000001</v>
      </c>
      <c r="Q30" s="164">
        <f>Q29+N30-1</f>
        <v>3722621.45</v>
      </c>
      <c r="R30" s="29">
        <f t="shared" si="3"/>
        <v>921.04348449531983</v>
      </c>
      <c r="S30" s="5">
        <f>SUM($Q$7:$Q30)/T30+5</f>
        <v>1509461.325</v>
      </c>
      <c r="T30" s="18">
        <v>24</v>
      </c>
      <c r="U30" s="4"/>
      <c r="V30" s="131"/>
      <c r="W30" s="105"/>
      <c r="X30" s="167"/>
      <c r="Y30" s="156">
        <f>Y29-K30-L30</f>
        <v>-3226792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1434096.93</v>
      </c>
      <c r="P31" s="7">
        <f t="shared" si="5"/>
        <v>35852423.25</v>
      </c>
      <c r="Q31" s="164">
        <f t="shared" ref="Q31:Q39" si="11">Q30+N31</f>
        <v>3722621.45</v>
      </c>
      <c r="R31" s="29">
        <f t="shared" si="3"/>
        <v>975.0570091405001</v>
      </c>
      <c r="S31" s="5">
        <f>SUM($Q$7:$Q31)/T31-1</f>
        <v>1597981.93</v>
      </c>
      <c r="T31" s="18">
        <v>25</v>
      </c>
      <c r="U31" s="4"/>
      <c r="V31" s="137"/>
      <c r="W31" s="105"/>
      <c r="X31" s="167"/>
      <c r="Y31" s="156">
        <f t="shared" si="7"/>
        <v>-3226792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1515813.7961538462</v>
      </c>
      <c r="P32" s="7">
        <f t="shared" si="5"/>
        <v>39411158.700000003</v>
      </c>
      <c r="Q32" s="164">
        <f t="shared" si="11"/>
        <v>3722621.45</v>
      </c>
      <c r="R32" s="29">
        <f t="shared" si="3"/>
        <v>1024.9190267343436</v>
      </c>
      <c r="S32" s="5">
        <f>SUM($Q$7:$Q32)/T32-1</f>
        <v>1679698.7961538462</v>
      </c>
      <c r="T32" s="18">
        <v>26</v>
      </c>
      <c r="U32" s="27"/>
      <c r="V32" s="137"/>
      <c r="W32" s="105"/>
      <c r="X32" s="167"/>
      <c r="Y32" s="156">
        <f t="shared" si="7"/>
        <v>-3226792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1591477.5611111114</v>
      </c>
      <c r="P33" s="7">
        <f t="shared" si="5"/>
        <v>42969894.150000006</v>
      </c>
      <c r="Q33" s="164">
        <f>Q32+N33</f>
        <v>3722621.45</v>
      </c>
      <c r="R33" s="29">
        <f t="shared" si="3"/>
        <v>1071.065595054557</v>
      </c>
      <c r="S33" s="5">
        <f>SUM($Q$7:$Q33)/T33-37</f>
        <v>1755326.5611111114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-3226791</v>
      </c>
      <c r="Z33" s="217">
        <f>AVERAGE(Y33:Y41)</f>
        <v>-3226788.6666666665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1661736.7357142861</v>
      </c>
      <c r="P34" s="7">
        <f t="shared" si="5"/>
        <v>46528628.600000009</v>
      </c>
      <c r="Q34" s="164">
        <f>Q33+N34-1</f>
        <v>3722620.45</v>
      </c>
      <c r="R34" s="29">
        <f t="shared" si="3"/>
        <v>1113.9583220740551</v>
      </c>
      <c r="S34" s="5">
        <f>SUM($Q$7:$Q34)/T34-1</f>
        <v>1825621.7357142861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-3226790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1727150.4844827591</v>
      </c>
      <c r="P35" s="7">
        <f t="shared" si="5"/>
        <v>50087364.050000012</v>
      </c>
      <c r="Q35" s="164">
        <f>Q34+N35+1</f>
        <v>3722621.45</v>
      </c>
      <c r="R35" s="29">
        <f t="shared" si="3"/>
        <v>1153.8731096510739</v>
      </c>
      <c r="S35" s="5">
        <f>SUM($Q$7:$Q35)/T35</f>
        <v>1891036.4844827591</v>
      </c>
      <c r="T35" s="18">
        <v>29</v>
      </c>
      <c r="U35" s="4"/>
      <c r="V35" s="131"/>
      <c r="W35" s="105"/>
      <c r="X35" s="167"/>
      <c r="Y35" s="156">
        <f>Y34-K35-L35-1</f>
        <v>-3226791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1788129.7833333339</v>
      </c>
      <c r="P36" s="7">
        <f t="shared" si="5"/>
        <v>53643893.500000015</v>
      </c>
      <c r="Q36" s="164">
        <f>Q35+N36-1</f>
        <v>3720415.45</v>
      </c>
      <c r="R36" s="29">
        <f t="shared" si="3"/>
        <v>1191.0808631202995</v>
      </c>
      <c r="S36" s="5">
        <f>SUM($Q$7:$Q36)/T36-1</f>
        <v>1952014.7833333339</v>
      </c>
      <c r="T36" s="18">
        <v>30</v>
      </c>
      <c r="U36" s="4"/>
      <c r="V36" s="136"/>
      <c r="W36" s="105"/>
      <c r="X36" s="167"/>
      <c r="Y36" s="156">
        <f>Y35-K36-L36</f>
        <v>-3226791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1845174.8693548392</v>
      </c>
      <c r="P37" s="7">
        <f t="shared" si="5"/>
        <v>57200420.950000018</v>
      </c>
      <c r="Q37" s="164">
        <f>Q36+N37-2</f>
        <v>3720413.45</v>
      </c>
      <c r="R37" s="29">
        <f t="shared" si="3"/>
        <v>1225.8898681735104</v>
      </c>
      <c r="S37" s="5">
        <f>SUM($Q$7:$Q37)/T37+1</f>
        <v>2009061.8693548392</v>
      </c>
      <c r="T37" s="18">
        <v>31</v>
      </c>
      <c r="U37" s="27"/>
      <c r="V37" s="137"/>
      <c r="W37" s="105"/>
      <c r="X37" s="167"/>
      <c r="Y37" s="156">
        <f>Y36-K37-L37+3</f>
        <v>-3226788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1898654.6375000007</v>
      </c>
      <c r="P38" s="7">
        <f t="shared" si="5"/>
        <v>60756948.400000021</v>
      </c>
      <c r="Q38" s="164">
        <f t="shared" si="11"/>
        <v>3720413.45</v>
      </c>
      <c r="R38" s="29">
        <f t="shared" si="3"/>
        <v>1258.5215561426849</v>
      </c>
      <c r="S38" s="5">
        <f>SUM($Q$7:$Q38)/T38</f>
        <v>2062540.6375000007</v>
      </c>
      <c r="T38" s="18">
        <v>32</v>
      </c>
      <c r="U38" s="27"/>
      <c r="V38" s="137"/>
      <c r="W38" s="105"/>
      <c r="X38" s="167"/>
      <c r="Y38" s="156">
        <f t="shared" si="7"/>
        <v>-3226788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1948893.2075757582</v>
      </c>
      <c r="P39" s="7">
        <f t="shared" si="5"/>
        <v>64313475.850000024</v>
      </c>
      <c r="Q39" s="164">
        <f t="shared" si="11"/>
        <v>3720413.45</v>
      </c>
      <c r="R39" s="29">
        <f t="shared" si="3"/>
        <v>1289.1773596132425</v>
      </c>
      <c r="S39" s="5">
        <f>SUM($Q$7:$Q39)/T39+2</f>
        <v>2112781.2075757585</v>
      </c>
      <c r="T39" s="18">
        <v>33</v>
      </c>
      <c r="U39" s="27"/>
      <c r="V39" s="137"/>
      <c r="W39" s="105"/>
      <c r="X39" s="167"/>
      <c r="Y39" s="156">
        <f t="shared" si="7"/>
        <v>-3226788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1996176.4794117655</v>
      </c>
      <c r="P40" s="7">
        <f t="shared" si="5"/>
        <v>67870000.300000027</v>
      </c>
      <c r="Q40" s="164">
        <f>Q39+N40-3</f>
        <v>3720410.45</v>
      </c>
      <c r="R40" s="29">
        <f t="shared" si="3"/>
        <v>1318.0268475719497</v>
      </c>
      <c r="S40" s="5">
        <f>SUM($Q$7:$Q40)/T40-1</f>
        <v>2160061.4794117655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-3226786</v>
      </c>
      <c r="Z40" s="217">
        <f>AVERAGE(Y40:Y48)</f>
        <v>-3226784.4444444445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2040757.8500000008</v>
      </c>
      <c r="P41" s="7">
        <f t="shared" si="5"/>
        <v>71426524.75000003</v>
      </c>
      <c r="Q41" s="164">
        <f>Q40+N41</f>
        <v>3720410.45</v>
      </c>
      <c r="R41" s="29">
        <f t="shared" si="3"/>
        <v>1345.2307396604963</v>
      </c>
      <c r="S41" s="5">
        <f>SUM($Q$7:$Q41)/T41+1</f>
        <v>2204644.850000001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-3226785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2082862.5055555564</v>
      </c>
      <c r="P42" s="7">
        <f t="shared" si="5"/>
        <v>74983050.200000033</v>
      </c>
      <c r="Q42" s="164">
        <f>Q41+N42+1</f>
        <v>3720411.45</v>
      </c>
      <c r="R42" s="29">
        <f t="shared" si="3"/>
        <v>1370.9209484370579</v>
      </c>
      <c r="S42" s="5">
        <f>SUM($Q$7:$Q42)/T42-1</f>
        <v>2246747.5055555566</v>
      </c>
      <c r="T42" s="18">
        <v>36</v>
      </c>
      <c r="U42" s="138"/>
      <c r="V42" s="137"/>
      <c r="W42" s="105"/>
      <c r="X42" s="167"/>
      <c r="Y42" s="156">
        <f t="shared" ref="Y42:Y47" si="12">Y41-K42-L42</f>
        <v>-3226785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2122691.2878378388</v>
      </c>
      <c r="P43" s="7">
        <f t="shared" si="5"/>
        <v>78539577.650000036</v>
      </c>
      <c r="Q43" s="164">
        <f>Q42+N43+2</f>
        <v>3720413.45</v>
      </c>
      <c r="R43" s="29">
        <f t="shared" si="3"/>
        <v>1395.1669378945357</v>
      </c>
      <c r="S43" s="5">
        <f>SUM($Q$7:$Q43)/T43-94</f>
        <v>2286483.2878378388</v>
      </c>
      <c r="T43" s="18">
        <v>37</v>
      </c>
      <c r="U43" s="138"/>
      <c r="V43" s="137"/>
      <c r="W43" s="105"/>
      <c r="X43" s="167"/>
      <c r="Y43" s="156">
        <f t="shared" si="12"/>
        <v>-3226785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2160423.792105264</v>
      </c>
      <c r="P44" s="7">
        <f t="shared" si="5"/>
        <v>82096104.100000039</v>
      </c>
      <c r="Q44" s="164">
        <f>Q43+N44-1</f>
        <v>3720412.45</v>
      </c>
      <c r="R44" s="29">
        <f t="shared" si="3"/>
        <v>1418.2485338010958</v>
      </c>
      <c r="S44" s="5">
        <f>SUM($Q$7:$Q44)/T44+1</f>
        <v>2324310.792105264</v>
      </c>
      <c r="T44" s="18">
        <v>38</v>
      </c>
      <c r="U44" s="138"/>
      <c r="V44" s="137"/>
      <c r="W44" s="105"/>
      <c r="X44" s="167"/>
      <c r="Y44" s="156">
        <f>Y43-K44-L44+1</f>
        <v>-3226784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2196221.2961538471</v>
      </c>
      <c r="P45" s="7">
        <f t="shared" si="5"/>
        <v>85652630.550000042</v>
      </c>
      <c r="Q45" s="164">
        <f t="shared" ref="Q45:Q46" si="13">Q44+N45</f>
        <v>3720412.45</v>
      </c>
      <c r="R45" s="29">
        <f t="shared" si="3"/>
        <v>1440.0914636722155</v>
      </c>
      <c r="S45" s="5">
        <f>SUM($Q$7:$Q45)/T45+1</f>
        <v>2360108.2961538471</v>
      </c>
      <c r="T45" s="18">
        <v>39</v>
      </c>
      <c r="U45" s="138"/>
      <c r="V45" s="137"/>
      <c r="W45" s="105"/>
      <c r="X45" s="167"/>
      <c r="Y45" s="156">
        <f t="shared" si="12"/>
        <v>-3226784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2230228.9250000012</v>
      </c>
      <c r="P46" s="7">
        <f t="shared" si="5"/>
        <v>89209157.000000045</v>
      </c>
      <c r="Q46" s="164">
        <f t="shared" si="13"/>
        <v>3720412.45</v>
      </c>
      <c r="R46" s="29">
        <f t="shared" si="3"/>
        <v>1460.8422470497792</v>
      </c>
      <c r="S46" s="5">
        <f>SUM($Q$7:$Q46)/T46+1</f>
        <v>2394115.9250000012</v>
      </c>
      <c r="T46" s="18">
        <v>40</v>
      </c>
      <c r="U46" s="138"/>
      <c r="V46" s="137"/>
      <c r="W46" s="105"/>
      <c r="X46" s="167"/>
      <c r="Y46" s="156">
        <f t="shared" si="12"/>
        <v>-3226784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2262577.6695121964</v>
      </c>
      <c r="P47" s="7">
        <f t="shared" si="5"/>
        <v>92765684.450000048</v>
      </c>
      <c r="Q47" s="164">
        <f>Q46+N47+1</f>
        <v>3720413.45</v>
      </c>
      <c r="R47" s="29">
        <f t="shared" si="3"/>
        <v>1489.4058488902022</v>
      </c>
      <c r="S47" s="5">
        <f>SUM($Q$7:$Q47)/T47+1+14465-2</f>
        <v>2440927.6695121964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-3226784</v>
      </c>
      <c r="Z47" s="217">
        <f>AVERAGE(Y47:Y55)</f>
        <v>-3226780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2293385.9500000011</v>
      </c>
      <c r="P48" s="7">
        <f t="shared" si="5"/>
        <v>96322209.900000051</v>
      </c>
      <c r="Q48" s="164">
        <f>Q47+N48-2</f>
        <v>3720411.45</v>
      </c>
      <c r="R48" s="29">
        <f t="shared" si="3"/>
        <v>1499.508774391956</v>
      </c>
      <c r="S48" s="5">
        <f>SUM($Q$7:$Q48)/T48+213</f>
        <v>2457484.9500000011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-3226783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2322761.2406976759</v>
      </c>
      <c r="P49" s="7">
        <f t="shared" si="5"/>
        <v>99878733.350000054</v>
      </c>
      <c r="Q49" s="164">
        <f t="shared" ref="Q49:Q55" si="18">Q48+N49-2</f>
        <v>3720409.45</v>
      </c>
      <c r="R49" s="29">
        <f t="shared" si="3"/>
        <v>1517.4329965327579</v>
      </c>
      <c r="S49" s="5">
        <f>SUM($Q$7:$Q49)/T49+213</f>
        <v>2486860.2406976759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-3226782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2350801.2454545465</v>
      </c>
      <c r="P50" s="7">
        <f t="shared" si="5"/>
        <v>103435254.80000006</v>
      </c>
      <c r="Q50" s="164">
        <f t="shared" si="18"/>
        <v>3720407.45</v>
      </c>
      <c r="R50" s="29">
        <f t="shared" si="3"/>
        <v>1534.5424535680572</v>
      </c>
      <c r="S50" s="5">
        <f>SUM($Q$7:$Q50)/T50+213</f>
        <v>2514900.2454545465</v>
      </c>
      <c r="T50" s="18">
        <v>44</v>
      </c>
      <c r="U50" s="138"/>
      <c r="V50" s="137"/>
      <c r="W50" s="105"/>
      <c r="X50" s="167"/>
      <c r="Y50" s="156">
        <f t="shared" si="19"/>
        <v>-3226781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2377594.9833333348</v>
      </c>
      <c r="P51" s="7">
        <f t="shared" si="5"/>
        <v>106991774.25000006</v>
      </c>
      <c r="Q51" s="164">
        <f t="shared" si="18"/>
        <v>3720405.45</v>
      </c>
      <c r="R51" s="29">
        <f t="shared" si="3"/>
        <v>1550.8914631715552</v>
      </c>
      <c r="S51" s="5">
        <f>SUM($Q$7:$Q51)/T51+213</f>
        <v>2541693.9833333348</v>
      </c>
      <c r="T51" s="18">
        <v>45</v>
      </c>
      <c r="U51" s="138"/>
      <c r="V51" s="137"/>
      <c r="W51" s="105"/>
      <c r="X51" s="167"/>
      <c r="Y51" s="156">
        <f t="shared" si="19"/>
        <v>-3226780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2403223.7326086969</v>
      </c>
      <c r="P52" s="7">
        <f t="shared" si="5"/>
        <v>110548291.70000006</v>
      </c>
      <c r="Q52" s="164">
        <f t="shared" si="18"/>
        <v>3720403.45</v>
      </c>
      <c r="R52" s="29">
        <f t="shared" si="3"/>
        <v>1566.5296197409766</v>
      </c>
      <c r="S52" s="5">
        <f>SUM($Q$7:$Q52)/T52+213</f>
        <v>2567322.7326086969</v>
      </c>
      <c r="T52" s="18">
        <v>46</v>
      </c>
      <c r="U52" s="138"/>
      <c r="V52" s="137"/>
      <c r="W52" s="105"/>
      <c r="X52" s="167"/>
      <c r="Y52" s="156">
        <f t="shared" si="19"/>
        <v>-3226779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2427761.8542553205</v>
      </c>
      <c r="P53" s="7">
        <f t="shared" si="5"/>
        <v>114104807.15000007</v>
      </c>
      <c r="Q53" s="164">
        <f t="shared" si="18"/>
        <v>3720401.45</v>
      </c>
      <c r="R53" s="29">
        <f t="shared" si="3"/>
        <v>1581.5022968742421</v>
      </c>
      <c r="S53" s="5">
        <f>SUM($Q$7:$Q53)/T53+213</f>
        <v>2591860.8542553205</v>
      </c>
      <c r="T53" s="18">
        <v>47</v>
      </c>
      <c r="U53" s="138"/>
      <c r="V53" s="137"/>
      <c r="W53" s="105"/>
      <c r="X53" s="167"/>
      <c r="Y53" s="156">
        <f t="shared" si="19"/>
        <v>-3226778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2451277.5125000016</v>
      </c>
      <c r="P54" s="7">
        <f t="shared" si="5"/>
        <v>117661320.60000007</v>
      </c>
      <c r="Q54" s="164">
        <f t="shared" si="18"/>
        <v>3720399.45</v>
      </c>
      <c r="R54" s="29">
        <f t="shared" si="3"/>
        <v>1595.8510870361115</v>
      </c>
      <c r="S54" s="5">
        <f>SUM($Q$7:$Q54)/T54+213</f>
        <v>2615376.5125000016</v>
      </c>
      <c r="T54" s="18">
        <v>48</v>
      </c>
      <c r="U54" s="138"/>
      <c r="V54" s="137"/>
      <c r="W54" s="105"/>
      <c r="X54" s="167"/>
      <c r="Y54" s="156">
        <f t="shared" si="19"/>
        <v>-3226777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2473833.3071428584</v>
      </c>
      <c r="P55" s="7">
        <f t="shared" si="5"/>
        <v>121217832.05000007</v>
      </c>
      <c r="Q55" s="164">
        <f t="shared" si="18"/>
        <v>3720397.45</v>
      </c>
      <c r="R55" s="29">
        <f t="shared" si="3"/>
        <v>1609.6141873880981</v>
      </c>
      <c r="S55" s="5">
        <f>SUM($Q$7:$Q55)/T55+213</f>
        <v>2637932.3071428584</v>
      </c>
      <c r="T55" s="18">
        <v>49</v>
      </c>
      <c r="U55" s="138"/>
      <c r="V55" s="137"/>
      <c r="W55" s="105"/>
      <c r="X55" s="167"/>
      <c r="Y55" s="156">
        <f t="shared" si="19"/>
        <v>-3226776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2023-11-16T10:49:24Z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